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9"/>
  <workbookPr/>
  <mc:AlternateContent xmlns:mc="http://schemas.openxmlformats.org/markup-compatibility/2006">
    <mc:Choice Requires="x15">
      <x15ac:absPath xmlns:x15ac="http://schemas.microsoft.com/office/spreadsheetml/2010/11/ac" url="https://euamukraineeu.sharepoint.com/sites/procurement/Shared Documents/2026 tenders/EUAM-26-07_IT Supplies FWC/0_QES/02. QES Launch 26-07 IT Supplies/02. Tender dossier/B. Draft contract, special conditions and annexes/"/>
    </mc:Choice>
  </mc:AlternateContent>
  <xr:revisionPtr revIDLastSave="0" documentId="8_{58DD4637-537A-4CA6-A766-6643A0AE6679}" xr6:coauthVersionLast="47" xr6:coauthVersionMax="47" xr10:uidLastSave="{00000000-0000-0000-0000-000000000000}"/>
  <bookViews>
    <workbookView xWindow="0" yWindow="780" windowWidth="23260" windowHeight="13900" tabRatio="772" xr2:uid="{00000000-000D-0000-FFFF-FFFF00000000}"/>
  </bookViews>
  <sheets>
    <sheet name="Budget breakdown" sheetId="1" r:id="rId1"/>
    <sheet name="Hypothetical scen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12" i="2" l="1"/>
  <c r="G69" i="2" s="1"/>
</calcChain>
</file>

<file path=xl/sharedStrings.xml><?xml version="1.0" encoding="utf-8"?>
<sst xmlns="http://schemas.openxmlformats.org/spreadsheetml/2006/main" count="262" uniqueCount="91">
  <si>
    <t>Item</t>
  </si>
  <si>
    <t>1. Columns 1-3 are completed by EUAM Ukraine and show the required specifications (not to be modified by the tenderer);</t>
  </si>
  <si>
    <t>3. All fields (in yellow) must be filled in.</t>
  </si>
  <si>
    <t>2. Column 4 is to be filled in by the tenderer. The prices shall be all inclusive (including packing, delivery, unloading, etc.);</t>
  </si>
  <si>
    <t>Note to Tenderers:</t>
  </si>
  <si>
    <t>IMPORTANT NOTES</t>
  </si>
  <si>
    <t>Tenderers are requested to complete the template below and take note of the following:</t>
  </si>
  <si>
    <t>Annex IV: BUDGET BREAKDOWN</t>
  </si>
  <si>
    <t>1.
Number of item</t>
  </si>
  <si>
    <t>3.
Unit</t>
  </si>
  <si>
    <t>Company:</t>
  </si>
  <si>
    <t>Name:</t>
  </si>
  <si>
    <t>Date:</t>
  </si>
  <si>
    <t>The below stated amounts will be calculated automatically. The tenderer shall not fill them in manually or modify the Hypothetical scenario in any way.</t>
  </si>
  <si>
    <t>1.
Number of item</t>
  </si>
  <si>
    <t>3.
Unit</t>
  </si>
  <si>
    <t>Total (used for financial evaluation purposes), EUR, excl. VAT:</t>
  </si>
  <si>
    <t>1. The estimated quantities are not binding for purchase by EUAM and will be used for evaluation purposes only</t>
  </si>
  <si>
    <t>2. The prices in this sheet are automatically generated based on the prices specified in the sheet "Budget breakdown"</t>
  </si>
  <si>
    <t>1. The prices indicated above shall be for items as requested by the Contracting Authority and offered by Tenderer in ANNEX II+III: TECHNICAL SPECIFICATIONS AND TECHNICAL OFFER</t>
  </si>
  <si>
    <t>2. The prices indicated above shall be applicable for items as requested by the Contracting Authority in any quantity (even 1 piece)</t>
  </si>
  <si>
    <t>FRAMEWORK CONTRACT FOR OFFICE FURNITURE AND EQUIPMENT SUPPLY</t>
  </si>
  <si>
    <t>FRAMEWORK CONTRACT FOR Supply of IT equipment &amp; software for EUAM Ukraine</t>
  </si>
  <si>
    <t>5.
Unit Price
excluding VAT (EUR), DAP - Kyiv, Ukraine</t>
  </si>
  <si>
    <t>6.
Total Price 
excluding VAT (EUR), DAP -Kyiv, Ukraine</t>
  </si>
  <si>
    <t>4.
Unit Price, EUR,
excluding VAT, DAP - Kyiv Ukraine*</t>
  </si>
  <si>
    <t>4.
Estimated quantity* per 2 years</t>
  </si>
  <si>
    <t>Hypothetical Scenario (BASED ON UNIT PRICES PER PROVISIONAL FORECAST FOR 2 YEAR CONSUMPTION)</t>
  </si>
  <si>
    <t xml:space="preserve">*DAP (Delivery At Place) — Incoterms 2020 International Chamber of Commerce http://www.iccwbo.org/incoterms/. </t>
  </si>
  <si>
    <t>4. The Supplies shall be delivered on conditions: DAP - Kyiv Ukraine. Electronic delivery  for the Software.</t>
  </si>
  <si>
    <t>2.
Item (including description corresponding to items requested and offered in ANNEX II+III: TECHNICAL SPECIFICATIONS AND TECHNICAL OFFER),Lot 3 “Server and Ancillary Equipment”</t>
  </si>
  <si>
    <t xml:space="preserve">
Item (including description corresponding to items requested and offered in ANNEX II+III: TECHNICAL SPECIFICATIONS AND TECHNICAL OFFER),Lot 3 “Server and Ancillary Equipment”</t>
  </si>
  <si>
    <r>
      <t xml:space="preserve">Title: </t>
    </r>
    <r>
      <rPr>
        <b/>
        <sz val="12"/>
        <color theme="1"/>
        <rFont val="Verdana"/>
        <family val="2"/>
        <charset val="204"/>
      </rPr>
      <t>“Supply of IT Equipment and Software for EUAM Ukraine”</t>
    </r>
  </si>
  <si>
    <t>Contract reference: EUAM-26-07</t>
  </si>
  <si>
    <t>Lot 3: “Supply of Specialized IT Equipment”</t>
  </si>
  <si>
    <t>Title: “Supply of IT Equipment and Software for EUAM Ukraine”</t>
  </si>
  <si>
    <t>Conference Camera for Meeting Rooms
Conference camera; resolution not less than 4K; optical zoom not less than 7× or equivalent; field of view not less than 120°; supporting automatic framing and speaker tracking; coverage not less than 7 m; powered via PoE+ or external power; compatible with enterprise conferencing platforms; shall ensure interoperability with existing conferencing systems deployed within the contracting authority.</t>
  </si>
  <si>
    <t>4G/LTE Trail Camera
4G/LTE trail camera; supporting 4G/LTE connectivity with backward compatibility; image sensor not less than 5 MP; video resolution not less than 2.7K and Full HD; infrared night vision with range not less than 20 m; motion detection range not less than 20 m; field of view approximately 60°; integrated display not less than 2 inches; storage supporting microSD cards not less than 32 GB; powered by rechargeable battery; ingress protection not less than IP66; operating temperature range suitable for outdoor use.</t>
  </si>
  <si>
    <t>Professional Action Camera
Professional action camera; sensor not less than 1/1.3-inch CMOS; video recording not less than 5K at 60 fps and 4K at 120 fps; supporting HDR or equivalent; electronic image stabilization; ultra-wide field of view not less than 150°; waterproof capability not less than 10 m; wireless connectivity including Wi-Fi and Bluetooth; battery capacity supporting continuous recording not less than 120 minutes; storage expandable via microSD not less than 1 TB.</t>
  </si>
  <si>
    <t>Base Kit for Meeting Room System
Mini PC; operating system not older than Windows 11 IoT Enterprise or compatible supported version; processor not less than Intel Core i7 (12th generation or newer) or equivalent; memory not less than 16 GB RAM; storage not less than 256 GB SSD; connectivity including Ethernet, Wi-Fi not less than standard 6 and Bluetooth not less than 5.2; equipped with multiple USB and video outputs; designed for continuous operation; shall ensure interoperability with Webex and Ms Teams as existing meeting room platforms used by the consignee.</t>
  </si>
  <si>
    <t>USB Video Bar for Small and Medium Rooms
Video bar; integrated camera with resolution not less than 4K; field of view not less than 120°; zoom capability not less than 5×; integrated microphone array with pickup range not less than 5 m; full-duplex audio; USB connectivity; compatible with major conferencing platforms; shall ensure interoperability with Webex and Ms Teams as existing meeting room platforms used by the consignee.</t>
  </si>
  <si>
    <t>USB Optical Cable (version 1)
Active optical USB cable (fiber optic); supporting USB 3.1 Gen 2 or higher; reinforced and shielded; suitable for professional AV installations; length not less than 10 m.</t>
  </si>
  <si>
    <t>USB Optical Cable (version 2)
Active optical USB cable; supporting USB 3.1 Gen 2 or higher; reinforced and shielded; suitable for professional AV installations; length not less than 25 m.</t>
  </si>
  <si>
    <t>Audio Conferencing Processor
Audio DSP processor; supporting network audio protocols such as (for instance) Dante, AES67 or compatible in order to ensure operability with these equipment already possessed by the consignee; supporting not less than 8×8 audio channels; including acoustic echo cancellation, automatic gain control and noise reduction; equipped with analog, USB and network interfaces.</t>
  </si>
  <si>
    <t>Ceiling Microphone Array
Ceiling microphone array; coverage not less than 10×10 m; multiple steerable pickup zones; supporting network audio protocols such as Dante, AES67 or compatible in order to ensure compatibility with equipment already possessed by the consignee; powered via PoE.</t>
  </si>
  <si>
    <t>Wireless Video Transmission System
Wireless transmission system; supporting full-motion video; resolution not less than Full HD up to 4K; transmission range not less than 10 m; including transmitter and receiver.</t>
  </si>
  <si>
    <t>Portable Conference Speakerphone
Portable speakerphone; battery capacity supporting operation not less than 4 hours; connectivity including USB and Bluetooth; 360-degree microphone pickup; compatible with conferencing platforms, weight ≤1 kg, to be compatible with the conferencing equipment to be offered within this lot.</t>
  </si>
  <si>
    <t>Network loudspeaker
Network loudspeaker supporting network audio protocols such as Dante and/or AES67 compatible in order to ensure operability with equipment already possessed by the consignee; powered via PoE or PoE+; equipped with integrated DSP functionalities including equalization, delay, limiter and signal/tone generator; supporting not less than 2 inputs and 1 output; connectivity via RJ45 with Power over Ethernet (Class 0 or equivalent); sound pressure level not less than 100 dB; frequency response not less than 180 Hz to 17,000 Hz; sampling rate not less than 48 kHz; bit depth not less than 24-bit; supporting not less than 10 audio channels; compatible with browser-based configuration and management interfaces (HTML5 or equivalent or superior); ingress protection not less than IP5X; weight not exceeding 6 kg; acoustic processing features including acoustic echo cancellation or equivalent.</t>
  </si>
  <si>
    <t>Mute Control Device
Mute control device; powered via PoE; programmable; equipped with LED status indication; compatible with network audio systems such as Dante-compatible in order to ensure compatibility with equipment already possessed by the consignee.</t>
  </si>
  <si>
    <t>Audio Network Interface
Audio interface; supporting conversion between analog and network audio protocols such as Dante, AES67 or equivalent in order to ensure compatibility with equipment already possessed by the consignee; supporting not less than 2 input and 2 output channels.</t>
  </si>
  <si>
    <t>Rack Tray
Rack-mounted tray; standard 19-inch format; suitable for installation of AV/IT equipment to be compatible with accessories and connecting equipment to be offered within this Lot.</t>
  </si>
  <si>
    <t>Audio Cable Kit
Shielded professional audio cables; suitable for microphone and line-level connections compatiuble for the microphones to be offered within this Lot.</t>
  </si>
  <si>
    <t>Ceiling Mount Support
Tile bridge or compatible support system; suitable for suspended ceiling installation of ceiling-mounted AV equipment, including microphone arrays, loudspeakers or similar devices; compatible with standard ceiling grid systems.</t>
  </si>
  <si>
    <t>Wireless Handheld Microphone System
Wireless microphone system; handheld type; digital transmission in professional frequency bands (e.g. 1.8–1.9 GHz or equivalent); supporting encrypted communication (AES or equivalent) and automatic frequency management; equipped with speech-optimized microphone capsule; frequency response not less than 20 Hz to 20,000 Hz; signal-to-noise ratio not less than 90 dB(A); rechargeable battery with autonomy not less than 10 hours; operating range not less than 20 m; supplied with necessary accessories.</t>
  </si>
  <si>
    <t>Rack Mount Kit
Rack mount accessory; standard 19-inch; compatible with AV equipment.</t>
  </si>
  <si>
    <t>HDMI Matrix Switch
HDMI matrix; supporting not less than 4 inputs and 4 outputs; video resolution not less than 4K at 60 Hz with bandwidth not less than 18 Gbps; supporting HDMI 2.0 and HDCP 2.2 or equivalent; supporting video wall functionality not less than 2×2; compatible with standard audio formats; power consumption not exceeding 60 W.</t>
  </si>
  <si>
    <t>Room Kit Camera System
Integrated conferencing system; fully compatible with CISCO system in order to ensure interoperability with existing conferencing infrastructure deployed within the consignee; supporting video standards not less than Full HD and 4K; optical zoom not less than 10×; multiple HDMI inputs and outputs; integrated audio processing including echo cancellation and noise reduction; supporting standard conferencing protocols and platforms.</t>
  </si>
  <si>
    <t>Portable Sound System
Portable sound system; integrated amplifier and mixer; supporting wireless connectivity compatible with the conferencing and portable equipment to be offered within this lot; equipped with multiple audio inputs including XLR or equivalent; suitable for speech and presentation use; sound pressure level not less than 100 dB.</t>
  </si>
  <si>
    <t>Microphone Stand
Adjustable microphone stand; equipped with boom arm; stable construction.</t>
  </si>
  <si>
    <t>Dynamic Microphone
Microphone; dynamic type; suitable for speech applications; frequency response not less than 20 Hz to 20,000 Hz; including cable and basic accessories. To be compatible with the conferencing and portable equipment to be offered within this lot.</t>
  </si>
  <si>
    <t>Dual-Channel Wireless Microphone System
Wireless microphone system; dual-channel; supporting digital transmission; operating range not less than 150 m; supporting noise reduction and stable transmission; battery autonomy not less than 4 hours; supporting common audio interfaces including 3.5 mm or USB or equivalent..</t>
  </si>
  <si>
    <t>Lavalier Microphone
Lavalier microphone; omnidirectional condenser type; frequency response suitable for speech applications; cable length not less than 1.5 m; compact and lightweight design; compatible with standard wireless systems.</t>
  </si>
  <si>
    <t>Shotgun Microphone
Directional microphone; suitable for camera mounting; frequency response not less than 20 Hz to 20,000 Hz; low self-noise; supporting battery or external power supply; equipped with standard mounting interface.</t>
  </si>
  <si>
    <t>LED Light (Bi-color)
LED light; adjustable color temperature not less than 2800K–6500K; color rendering index not less than 95; dimmable; supporting multiple power supply options including AC or battery or equivalent..</t>
  </si>
  <si>
    <t>LED Light (Full Color)
LED light; supporting full RGB color control; adjustable color temperature not less than 2300K–10000K; color rendering index not less than 95; dimmable; supporting professional control interfaces such as DMX or equivalent.</t>
  </si>
  <si>
    <t>Softbox
Lighting softbox; diameter approximately 90 cm; dual diffusion.</t>
  </si>
  <si>
    <t>Light Stand
Lighting stand; height not less than 2.6 m; load capacity not less than 5 kg.</t>
  </si>
  <si>
    <t>Camera Stabilizer
Three-axis stabilizer; supporting professional camera systems; payload capacity suitable for mirrorless or DSLR cameras; battery autonomy not less than 12 hours; equipped with standard mounting interfaces.</t>
  </si>
  <si>
    <t>Desktop Document Scanner
Desktop scanner; optical resolution not less than 600 dpi; scanning speed not less than 20 pages per minute; supporting duplex scanning; equipped with automatic document feeder; compatible with Windows and macOS.</t>
  </si>
  <si>
    <t>IP Conference Phone
Conference phone; supporting high-definition audio; equipped with multiple microphones with pickup range not less than 6 m; powered via PoE; supporting Bluetooth connectivity; compatible with major conferencing platforms; shall ensure interoperability with existing IP telephony infrastructure deployed within the contracting authority, including systems compatible with videophone model CP-8861-K9 for compatibility with equipment already possessed by the consignee.</t>
  </si>
  <si>
    <t>Conference Camera Device
Portable conferencing device; integrating camera, speaker and microphone; video resolution not less than Full HD; field of view not less than 90°; battery-powered with autonomy not less than 2 hours; connectivity including USB and Bluetooth. Compatible wtih features and/or characteristics of Logitech 960-001034 for ensuring operability with other equipment already possessed by the consignee.</t>
  </si>
  <si>
    <t>Room Kit Codec System
Integrated conferencing system; fully CISCO compatible with features of CS-KITPLUS-K9 in order to ensure interoperability with existing conferencing infrastructure deployed within the consignee; supporting high-definition video and integrated audio processing.</t>
  </si>
  <si>
    <t>Desk Video Terminal
Video conferencing terminal; fully compatible with CISCO features of CS-DESKPRO-K9 in order to ensure interoperability with existing conferencing ecosystem deployed within the consignee; integrated display, camera and microphone.</t>
  </si>
  <si>
    <t>Room Video System
Video conferencing system; fully compatible with features of CISCO CS-KIT-K9 in order to ensure interoperability with existing meeting room infrastructure deployed within the consignee.</t>
  </si>
  <si>
    <t>Desk Camera
Desktop camera; fully compatible with features of CISCO CD-DSKCAMD-C-WW in order to ensure interoperability with existing systems within the consignee; resolution not less than Full HD; USB connectivity.</t>
  </si>
  <si>
    <t>Table Microphone
Table microphone; fully compatible with features of CISCO CS-MIC-ARRAY-T in order to ensure interoperability with existing conferencing systems deployed within the contracting authority.</t>
  </si>
  <si>
    <t>Room Kit System
Integrated conferencing system; fully compatible with features of CISCO CS-KITPLUS-K9 in order to ensure interoperability with existing conferencing infrastructure deployed within the contracting authority; supporting video standards not less than Full HD and 4K; supporting video codecs including H.264, H.265 or equivalent; equipped with multiple HDMI inputs and outputs supporting formats up to not less than 4K; supporting encoding and decoding of video streams; integrated audio processing including echo cancellation, automatic gain control and noise reduction; supporting high-quality audio output with frequency response suitable for conferencing applications; equipped with integrated microphone array supporting speaker tracking functionality; supporting standard conferencing protocols such as SIP, H.323 and platform-native protocols; camera supporting resolution not less than Full HD at 60 fps with optical zoom not less than 10× and automatic tracking features; suitable for medium to large meeting rooms.</t>
  </si>
  <si>
    <t>IP Phone
Enterprise IP phone; shall ensure interoperability with existing infrastructure CISCO CP-7811-K9 systems already possessed by the consignee.</t>
  </si>
  <si>
    <t>IP Phone
Enterprise IP phone; multi-line capability; shall ensure interoperability with existing infrastructure CISCO CP-7861-K9 systems already possessed by the consignee.</t>
  </si>
  <si>
    <t>IP Phone
Enterprise IP phone; advanced features; shall ensure interoperability with existing infrastructure CISCO CP-8861-K9 systems already possessed by the consignee.</t>
  </si>
  <si>
    <t>Extension Module
E xtension module; key expansion module for IP phones; shall be fully compatible with existing IP systems and infastructures already possessed by the consignee Cisco CP-8861 series; shall support multiple programmable line/feature keys with visual indicators; plug-and-play integration with the base device; powered via host device or external adapter as applicable.</t>
  </si>
  <si>
    <t>Wi-Fi Video IP Phone
Wireless IP phone; supporting video communication; shall ensure interoperability with existing infrastructure CISCO CP-8865-K9 systems already possessed by the consignee.</t>
  </si>
  <si>
    <t xml:space="preserve">Extension Module
Expansion module; shall be fully compatible with video IP phones including CP-8865-K9 systems already possessed by the consignee as CISCO CP-8800-V-KEM </t>
  </si>
  <si>
    <t>Enterprise Rack Server
Server; rack-mounted; supporting dual processors of enterprise class; memory not less than 512 GB RAM; storage based on NVMe or equivalent high-performance SSD not less than 10 drives of enterprise grade; supporting redundant hot-plug power supplies; equipped with high-speed network interfaces not less than 10/25 Gbps; supporting hardware security features such as TPM 2.0 or equivalent; supplied with enterprise support service not less than 5 years including on-site intervention; compatible with standard server operating systems including Windows Server or equivalent.</t>
  </si>
  <si>
    <t>Access Layer Network Switch
Network switch; supporting not less than 24 Gigabit Ethernet ports; uplink interfaces not less than 10 Gbps; switching capacity not less than 128 Gbps; supporting Layer 2 and Layer 3 functionality including static routing and dynamic protocols; supporting network security features such as 802.1X and access control lists; supporting stacking capability; equipped with redundant power supply; rack-mountable.</t>
  </si>
  <si>
    <t>Aggregation Network Switch
Network switch; supporting high-speed ports not less than 10/25 Gbps; uplink interfaces not less than 40/100 Gbps; switching capacity suitable for data center environments; supporting advanced Layer 2 and Layer 3 features including routing protocols; low-latency architecture; supporting redundant power supplies and cooling systems; compatible with standard network operating systems.</t>
  </si>
  <si>
    <t>Server Cabinet
Rack cabinet; standard 19-inch; height not less than 42U; depth not less than 1000 mm; load capacity not less than 800 kg; equipped with lockable front and rear doors; removable side panels; integrated cable management; adjustable mounting rails; supporting installation of ventilation units; including grounding and power distribution units; suitable for data center use.</t>
  </si>
  <si>
    <t>Enterprise Hard Disk Drive (SAS)
Internal hard drive; capacity not less than 20 TB; form factor 3.5-inch; SAS interface not less than 12 Gb/s; rotational speed not less than 7200 RPM; cache not less than 512 MB; designed for enterprise workloads and continuous operation.</t>
  </si>
  <si>
    <t>NAS Hard Disk Drive
Internal hard drive; capacity not less than 12 TB; form factor 3.5-inch; SATA interface not less than 6 Gb/s; rotational speed not less than 7200 RPM; designed for continuous operation (24/7); suitable for NAS environments.</t>
  </si>
  <si>
    <t>Secure USB Flash Drive
USB storage device; capacity not less than 64 GB; interface not less than USB 3.0 or equivalent; read speed not less than 130 MB/s and write speed not less than 40 MB/s; hardware-based encryption not less than AES 256-bit (XTS or equivalent); secure access via PIN code with onboard keypad or equivalent authentication mechanism; supporting recognized security certifications (e.g. FIPS 140-2 Level 3 or equivalent); ingress protection not less than IP57; compatible with major operating systems including Windows and macOS.</t>
  </si>
  <si>
    <t>High-Performance 4K Webcam (Professional Use)
High-performance professional webcam; resolution minimum 4K (3840 × 2160); sensor optimized for low-light conditions; automatic focus and AI-powered auto-framing or equivalent; field of view adjustable (minimum 65°–90°); integrated dual microphones with noise reduction; support for HDR or equivalent image enhancement; USB 3.0 or higher interface; compatible with major video conferencing platforms (e.g. Microsoft Teams, Zoom); plug-and-play functionality; privacy shutter or equivalent feature; mounting options for monitor or tripod; operating system compatibility with Windows 10/11 or later; warranty minimum 12 months.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</si>
</sst>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6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  <charset val="204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u/>
      <sz val="12"/>
      <color theme="1"/>
      <name val="Verdana"/>
      <family val="2"/>
      <charset val="204"/>
    </font>
    <font>
      <sz val="11"/>
      <color theme="9" tint="-0.249977111117893"/>
      <name val="Verdana"/>
      <family val="2"/>
    </font>
    <font>
      <b/>
      <sz val="11"/>
      <color theme="9" tint="-0.249977111117893"/>
      <name val="Verdana"/>
      <family val="2"/>
    </font>
    <font>
      <sz val="10"/>
      <color theme="9" tint="-0.249977111117893"/>
      <name val="Verdana"/>
      <family val="2"/>
    </font>
    <font>
      <b/>
      <sz val="11"/>
      <color theme="9" tint="-0.249977111117893"/>
      <name val="Verdana"/>
      <family val="2"/>
      <charset val="204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color theme="9" tint="-0.249977111117893"/>
      <name val="Verdana"/>
      <family val="2"/>
    </font>
    <font>
      <sz val="11"/>
      <color theme="9" tint="-0.249977111117893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4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164" fontId="5" fillId="4" borderId="0" xfId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11" fillId="4" borderId="0" xfId="2" applyFont="1" applyFill="1" applyBorder="1" applyAlignment="1" applyProtection="1">
      <alignment horizontal="left" vertical="center"/>
    </xf>
    <xf numFmtId="0" fontId="9" fillId="4" borderId="0" xfId="0" applyFont="1" applyFill="1" applyAlignment="1">
      <alignment horizontal="left"/>
    </xf>
    <xf numFmtId="0" fontId="10" fillId="4" borderId="0" xfId="0" applyFont="1" applyFill="1" applyAlignment="1">
      <alignment horizontal="left" vertical="top"/>
    </xf>
    <xf numFmtId="0" fontId="12" fillId="4" borderId="0" xfId="0" applyFont="1" applyFill="1" applyAlignment="1">
      <alignment horizontal="left" vertical="center"/>
    </xf>
    <xf numFmtId="0" fontId="13" fillId="4" borderId="0" xfId="2" applyFont="1" applyFill="1" applyBorder="1" applyAlignment="1" applyProtection="1">
      <alignment horizontal="left" vertical="center"/>
    </xf>
    <xf numFmtId="0" fontId="14" fillId="4" borderId="0" xfId="2" applyFont="1" applyFill="1" applyBorder="1" applyAlignment="1" applyProtection="1">
      <alignment horizontal="left" vertical="center"/>
    </xf>
    <xf numFmtId="39" fontId="3" fillId="5" borderId="1" xfId="1" applyNumberFormat="1" applyFont="1" applyFill="1" applyBorder="1" applyAlignment="1" applyProtection="1">
      <alignment horizontal="right" vertical="center" indent="2"/>
      <protection locked="0"/>
    </xf>
    <xf numFmtId="49" fontId="3" fillId="0" borderId="1" xfId="0" applyNumberFormat="1" applyFont="1" applyBorder="1" applyAlignment="1">
      <alignment horizontal="center" vertical="center" wrapText="1" readingOrder="1"/>
    </xf>
    <xf numFmtId="164" fontId="19" fillId="0" borderId="1" xfId="1" applyFont="1" applyBorder="1" applyAlignment="1" applyProtection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5" fillId="4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0" fillId="0" borderId="0" xfId="0" applyFont="1" applyAlignment="1">
      <alignment horizontal="right"/>
    </xf>
    <xf numFmtId="0" fontId="23" fillId="0" borderId="0" xfId="0" applyFont="1"/>
    <xf numFmtId="164" fontId="2" fillId="0" borderId="1" xfId="1" applyFont="1" applyBorder="1" applyAlignment="1" applyProtection="1">
      <alignment horizontal="center" vertical="top" wrapText="1"/>
    </xf>
    <xf numFmtId="39" fontId="3" fillId="5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Font="1" applyBorder="1" applyAlignment="1" applyProtection="1">
      <alignment horizontal="right" vertical="center"/>
    </xf>
    <xf numFmtId="0" fontId="2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28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 readingOrder="1"/>
    </xf>
    <xf numFmtId="0" fontId="24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 readingOrder="1"/>
    </xf>
    <xf numFmtId="0" fontId="0" fillId="4" borderId="4" xfId="0" applyFill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2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7" fillId="4" borderId="0" xfId="0" applyFont="1" applyFill="1" applyAlignment="1">
      <alignment horizontal="left" vertical="center"/>
    </xf>
    <xf numFmtId="49" fontId="3" fillId="5" borderId="0" xfId="1" applyNumberFormat="1" applyFont="1" applyFill="1" applyBorder="1" applyAlignment="1" applyProtection="1">
      <alignment horizontal="left" vertical="center" wrapText="1" indent="2"/>
      <protection locked="0"/>
    </xf>
    <xf numFmtId="14" fontId="3" fillId="5" borderId="0" xfId="1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 readingOrder="1"/>
    </xf>
    <xf numFmtId="0" fontId="24" fillId="0" borderId="0" xfId="0" applyFont="1" applyAlignment="1">
      <alignment horizontal="left" vertical="center"/>
    </xf>
    <xf numFmtId="0" fontId="15" fillId="4" borderId="0" xfId="0" applyFont="1" applyFill="1" applyAlignment="1" applyProtection="1">
      <alignment horizontal="left" vertical="center"/>
      <protection locked="0"/>
    </xf>
    <xf numFmtId="49" fontId="5" fillId="5" borderId="0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0" fontId="16" fillId="4" borderId="0" xfId="0" applyFont="1" applyFill="1" applyAlignment="1">
      <alignment horizontal="left" vertical="center"/>
    </xf>
    <xf numFmtId="0" fontId="25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right" vertical="center" wrapText="1"/>
    </xf>
    <xf numFmtId="0" fontId="26" fillId="6" borderId="3" xfId="0" applyFont="1" applyFill="1" applyBorder="1" applyAlignment="1">
      <alignment horizontal="right" vertical="center" wrapText="1"/>
    </xf>
    <xf numFmtId="0" fontId="26" fillId="6" borderId="4" xfId="0" applyFont="1" applyFill="1" applyBorder="1" applyAlignment="1">
      <alignment horizontal="right" vertical="center" wrapText="1"/>
    </xf>
    <xf numFmtId="14" fontId="5" fillId="5" borderId="0" xfId="1" applyNumberFormat="1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 wrapText="1"/>
    </xf>
    <xf numFmtId="49" fontId="18" fillId="4" borderId="0" xfId="2" applyNumberFormat="1" applyFont="1" applyFill="1" applyBorder="1" applyAlignment="1" applyProtection="1">
      <alignment horizontal="left" vertical="center" wrapText="1"/>
    </xf>
  </cellXfs>
  <cellStyles count="3">
    <cellStyle name="20% - Accent5" xfId="2" builtinId="46"/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tabSelected="1" showWhiteSpace="0" zoomScaleNormal="100" zoomScalePageLayoutView="90" workbookViewId="0">
      <selection activeCell="F13" sqref="F13"/>
    </sheetView>
  </sheetViews>
  <sheetFormatPr baseColWidth="10" defaultColWidth="8.83203125" defaultRowHeight="15" x14ac:dyDescent="0.2"/>
  <cols>
    <col min="1" max="1" width="4.5" customWidth="1"/>
    <col min="2" max="2" width="8.5" style="2" customWidth="1"/>
    <col min="3" max="3" width="79.1640625" customWidth="1"/>
    <col min="4" max="4" width="14.5" style="1" customWidth="1"/>
    <col min="5" max="5" width="18.1640625" customWidth="1"/>
    <col min="6" max="6" width="15" customWidth="1"/>
  </cols>
  <sheetData>
    <row r="1" spans="1:6" s="6" customFormat="1" ht="15" customHeight="1" x14ac:dyDescent="0.2">
      <c r="B1" s="42" t="s">
        <v>33</v>
      </c>
      <c r="C1" s="43"/>
      <c r="D1" s="13"/>
      <c r="E1" s="13"/>
    </row>
    <row r="2" spans="1:6" s="6" customFormat="1" ht="13.5" customHeight="1" x14ac:dyDescent="0.2">
      <c r="B2" s="12"/>
      <c r="C2" s="13"/>
      <c r="D2" s="13"/>
      <c r="E2" s="13"/>
    </row>
    <row r="3" spans="1:6" s="6" customFormat="1" ht="15" customHeight="1" x14ac:dyDescent="0.2">
      <c r="B3" s="44" t="s">
        <v>32</v>
      </c>
      <c r="C3" s="43"/>
      <c r="D3" s="13"/>
      <c r="E3" s="13"/>
    </row>
    <row r="4" spans="1:6" s="6" customFormat="1" ht="12" customHeight="1" x14ac:dyDescent="0.2">
      <c r="B4" s="12"/>
      <c r="C4" s="13"/>
      <c r="D4" s="13"/>
      <c r="E4" s="13"/>
    </row>
    <row r="5" spans="1:6" s="6" customFormat="1" ht="15" customHeight="1" x14ac:dyDescent="0.2">
      <c r="B5" s="14" t="s">
        <v>7</v>
      </c>
      <c r="C5" s="13"/>
      <c r="D5" s="13"/>
      <c r="E5" s="13"/>
    </row>
    <row r="6" spans="1:6" s="6" customFormat="1" ht="16" x14ac:dyDescent="0.2">
      <c r="B6" s="45" t="s">
        <v>34</v>
      </c>
      <c r="C6" s="43"/>
      <c r="D6" s="13"/>
      <c r="E6" s="13"/>
    </row>
    <row r="7" spans="1:6" s="6" customFormat="1" ht="12.75" customHeight="1" x14ac:dyDescent="0.2">
      <c r="B7" s="15"/>
      <c r="C7" s="13"/>
      <c r="D7" s="13"/>
      <c r="E7" s="13"/>
    </row>
    <row r="8" spans="1:6" s="6" customFormat="1" ht="15" customHeight="1" x14ac:dyDescent="0.2">
      <c r="B8" s="16" t="s">
        <v>5</v>
      </c>
      <c r="C8" s="13"/>
      <c r="D8" s="13"/>
      <c r="E8" s="13"/>
    </row>
    <row r="9" spans="1:6" s="6" customFormat="1" ht="15" customHeight="1" x14ac:dyDescent="0.2">
      <c r="B9" s="18" t="s">
        <v>6</v>
      </c>
      <c r="C9" s="13"/>
      <c r="D9" s="13"/>
      <c r="E9" s="13"/>
    </row>
    <row r="10" spans="1:6" s="6" customFormat="1" ht="15" customHeight="1" x14ac:dyDescent="0.2">
      <c r="B10" s="17" t="s">
        <v>1</v>
      </c>
      <c r="C10" s="17"/>
      <c r="D10" s="17"/>
      <c r="E10" s="17"/>
    </row>
    <row r="11" spans="1:6" s="6" customFormat="1" ht="15" customHeight="1" x14ac:dyDescent="0.2">
      <c r="B11" s="17" t="s">
        <v>3</v>
      </c>
      <c r="C11" s="17"/>
      <c r="D11" s="17"/>
      <c r="E11" s="17"/>
      <c r="F11" s="23"/>
    </row>
    <row r="12" spans="1:6" s="6" customFormat="1" ht="15" customHeight="1" x14ac:dyDescent="0.2">
      <c r="B12" s="61" t="s">
        <v>2</v>
      </c>
      <c r="C12" s="61"/>
      <c r="D12" s="61"/>
      <c r="E12" s="61"/>
    </row>
    <row r="13" spans="1:6" s="6" customFormat="1" ht="32.25" customHeight="1" x14ac:dyDescent="0.2">
      <c r="B13" s="65" t="s">
        <v>29</v>
      </c>
      <c r="C13" s="65"/>
      <c r="D13" s="65"/>
      <c r="E13" s="65"/>
    </row>
    <row r="14" spans="1:6" s="6" customFormat="1" ht="20" x14ac:dyDescent="0.2">
      <c r="C14" s="7"/>
      <c r="D14" s="8"/>
      <c r="E14" s="9"/>
    </row>
    <row r="15" spans="1:6" s="5" customFormat="1" ht="23.25" customHeight="1" x14ac:dyDescent="0.2">
      <c r="A15" s="4"/>
      <c r="B15" s="62" t="s">
        <v>22</v>
      </c>
      <c r="C15" s="63"/>
      <c r="D15" s="63"/>
      <c r="E15" s="64"/>
    </row>
    <row r="16" spans="1:6" s="11" customFormat="1" ht="54.75" customHeight="1" x14ac:dyDescent="0.2">
      <c r="A16" s="10"/>
      <c r="B16" s="22" t="s">
        <v>8</v>
      </c>
      <c r="C16" s="22" t="s">
        <v>30</v>
      </c>
      <c r="D16" s="3" t="s">
        <v>9</v>
      </c>
      <c r="E16" s="21" t="s">
        <v>25</v>
      </c>
    </row>
    <row r="17" spans="1:5" ht="91" x14ac:dyDescent="0.2">
      <c r="A17" s="4"/>
      <c r="B17" s="20">
        <v>1</v>
      </c>
      <c r="C17" s="35" t="s">
        <v>37</v>
      </c>
      <c r="D17" s="20" t="s">
        <v>0</v>
      </c>
      <c r="E17" s="19"/>
    </row>
    <row r="18" spans="1:5" ht="78" x14ac:dyDescent="0.2">
      <c r="A18" s="6"/>
      <c r="B18" s="20">
        <v>2</v>
      </c>
      <c r="C18" s="35" t="s">
        <v>38</v>
      </c>
      <c r="D18" s="20" t="s">
        <v>0</v>
      </c>
      <c r="E18" s="19"/>
    </row>
    <row r="19" spans="1:5" ht="78" x14ac:dyDescent="0.2">
      <c r="A19" s="6"/>
      <c r="B19" s="20">
        <v>3</v>
      </c>
      <c r="C19" s="35" t="s">
        <v>36</v>
      </c>
      <c r="D19" s="20" t="s">
        <v>0</v>
      </c>
      <c r="E19" s="19"/>
    </row>
    <row r="20" spans="1:5" ht="91" x14ac:dyDescent="0.2">
      <c r="A20" s="6"/>
      <c r="B20" s="20">
        <v>4</v>
      </c>
      <c r="C20" s="36" t="s">
        <v>39</v>
      </c>
      <c r="D20" s="20" t="s">
        <v>0</v>
      </c>
      <c r="E20" s="19"/>
    </row>
    <row r="21" spans="1:5" ht="78" x14ac:dyDescent="0.2">
      <c r="A21" s="6"/>
      <c r="B21" s="20">
        <v>5</v>
      </c>
      <c r="C21" s="36" t="s">
        <v>40</v>
      </c>
      <c r="D21" s="20" t="s">
        <v>0</v>
      </c>
      <c r="E21" s="19"/>
    </row>
    <row r="22" spans="1:5" ht="39" x14ac:dyDescent="0.2">
      <c r="A22" s="6"/>
      <c r="B22" s="20">
        <v>6</v>
      </c>
      <c r="C22" s="36" t="s">
        <v>41</v>
      </c>
      <c r="D22" s="20" t="s">
        <v>0</v>
      </c>
      <c r="E22" s="19"/>
    </row>
    <row r="23" spans="1:5" ht="39" x14ac:dyDescent="0.2">
      <c r="A23" s="6"/>
      <c r="B23" s="20">
        <v>7</v>
      </c>
      <c r="C23" s="36" t="s">
        <v>42</v>
      </c>
      <c r="D23" s="20" t="s">
        <v>0</v>
      </c>
      <c r="E23" s="19"/>
    </row>
    <row r="24" spans="1:5" ht="65" x14ac:dyDescent="0.2">
      <c r="A24" s="6"/>
      <c r="B24" s="20">
        <v>8</v>
      </c>
      <c r="C24" s="36" t="s">
        <v>43</v>
      </c>
      <c r="D24" s="20" t="s">
        <v>0</v>
      </c>
      <c r="E24" s="19"/>
    </row>
    <row r="25" spans="1:5" ht="52" x14ac:dyDescent="0.2">
      <c r="A25" s="6"/>
      <c r="B25" s="20">
        <v>9</v>
      </c>
      <c r="C25" s="36" t="s">
        <v>44</v>
      </c>
      <c r="D25" s="20" t="s">
        <v>0</v>
      </c>
      <c r="E25" s="19"/>
    </row>
    <row r="26" spans="1:5" ht="39" x14ac:dyDescent="0.2">
      <c r="A26" s="6"/>
      <c r="B26" s="20">
        <v>10</v>
      </c>
      <c r="C26" s="36" t="s">
        <v>45</v>
      </c>
      <c r="D26" s="20" t="s">
        <v>0</v>
      </c>
      <c r="E26" s="19"/>
    </row>
    <row r="27" spans="1:5" ht="65" x14ac:dyDescent="0.2">
      <c r="A27" s="10"/>
      <c r="B27" s="20">
        <v>11</v>
      </c>
      <c r="C27" s="36" t="s">
        <v>46</v>
      </c>
      <c r="D27" s="20" t="s">
        <v>0</v>
      </c>
      <c r="E27" s="19"/>
    </row>
    <row r="28" spans="1:5" ht="143" x14ac:dyDescent="0.2">
      <c r="A28" s="6"/>
      <c r="B28" s="20">
        <v>12</v>
      </c>
      <c r="C28" s="36" t="s">
        <v>47</v>
      </c>
      <c r="D28" s="20" t="s">
        <v>0</v>
      </c>
      <c r="E28" s="19"/>
    </row>
    <row r="29" spans="1:5" ht="52" x14ac:dyDescent="0.2">
      <c r="A29" s="6"/>
      <c r="B29" s="20">
        <v>13</v>
      </c>
      <c r="C29" s="36" t="s">
        <v>48</v>
      </c>
      <c r="D29" s="20" t="s">
        <v>0</v>
      </c>
      <c r="E29" s="19"/>
    </row>
    <row r="30" spans="1:5" ht="52" x14ac:dyDescent="0.2">
      <c r="A30" s="6"/>
      <c r="B30" s="20">
        <v>14</v>
      </c>
      <c r="C30" s="36" t="s">
        <v>49</v>
      </c>
      <c r="D30" s="20" t="s">
        <v>0</v>
      </c>
      <c r="E30" s="19"/>
    </row>
    <row r="31" spans="1:5" ht="39" x14ac:dyDescent="0.2">
      <c r="B31" s="20">
        <v>15</v>
      </c>
      <c r="C31" s="36" t="s">
        <v>50</v>
      </c>
      <c r="D31" s="20" t="s">
        <v>0</v>
      </c>
      <c r="E31" s="19"/>
    </row>
    <row r="32" spans="1:5" ht="39" x14ac:dyDescent="0.2">
      <c r="B32" s="20">
        <v>16</v>
      </c>
      <c r="C32" s="36" t="s">
        <v>51</v>
      </c>
      <c r="D32" s="20" t="s">
        <v>0</v>
      </c>
      <c r="E32" s="19"/>
    </row>
    <row r="33" spans="2:5" ht="52" x14ac:dyDescent="0.2">
      <c r="B33" s="20">
        <v>17</v>
      </c>
      <c r="C33" s="36" t="s">
        <v>52</v>
      </c>
      <c r="D33" s="20" t="s">
        <v>0</v>
      </c>
      <c r="E33" s="19"/>
    </row>
    <row r="34" spans="2:5" ht="91" x14ac:dyDescent="0.2">
      <c r="B34" s="20">
        <v>18</v>
      </c>
      <c r="C34" s="36" t="s">
        <v>53</v>
      </c>
      <c r="D34" s="20" t="s">
        <v>0</v>
      </c>
      <c r="E34" s="19"/>
    </row>
    <row r="35" spans="2:5" ht="26" x14ac:dyDescent="0.2">
      <c r="B35" s="20">
        <v>19</v>
      </c>
      <c r="C35" s="36" t="s">
        <v>54</v>
      </c>
      <c r="D35" s="20" t="s">
        <v>0</v>
      </c>
      <c r="E35" s="19"/>
    </row>
    <row r="36" spans="2:5" ht="65" x14ac:dyDescent="0.2">
      <c r="B36" s="20">
        <v>20</v>
      </c>
      <c r="C36" s="36" t="s">
        <v>55</v>
      </c>
      <c r="D36" s="20" t="s">
        <v>0</v>
      </c>
      <c r="E36" s="19"/>
    </row>
    <row r="37" spans="2:5" ht="78" x14ac:dyDescent="0.2">
      <c r="B37" s="20">
        <v>21</v>
      </c>
      <c r="C37" s="36" t="s">
        <v>56</v>
      </c>
      <c r="D37" s="20" t="s">
        <v>0</v>
      </c>
      <c r="E37" s="19"/>
    </row>
    <row r="38" spans="2:5" ht="65" x14ac:dyDescent="0.2">
      <c r="B38" s="20">
        <v>22</v>
      </c>
      <c r="C38" s="36" t="s">
        <v>57</v>
      </c>
      <c r="D38" s="20" t="s">
        <v>0</v>
      </c>
      <c r="E38" s="19"/>
    </row>
    <row r="39" spans="2:5" ht="26" x14ac:dyDescent="0.2">
      <c r="B39" s="20">
        <v>23</v>
      </c>
      <c r="C39" s="36" t="s">
        <v>58</v>
      </c>
      <c r="D39" s="20" t="s">
        <v>0</v>
      </c>
      <c r="E39" s="19"/>
    </row>
    <row r="40" spans="2:5" ht="52" x14ac:dyDescent="0.2">
      <c r="B40" s="20">
        <v>24</v>
      </c>
      <c r="C40" s="36" t="s">
        <v>59</v>
      </c>
      <c r="D40" s="20" t="s">
        <v>0</v>
      </c>
      <c r="E40" s="19"/>
    </row>
    <row r="41" spans="2:5" ht="52" x14ac:dyDescent="0.2">
      <c r="B41" s="20">
        <v>25</v>
      </c>
      <c r="C41" s="36" t="s">
        <v>60</v>
      </c>
      <c r="D41" s="20" t="s">
        <v>0</v>
      </c>
      <c r="E41" s="19"/>
    </row>
    <row r="42" spans="2:5" ht="52" x14ac:dyDescent="0.2">
      <c r="B42" s="20">
        <v>26</v>
      </c>
      <c r="C42" s="36" t="s">
        <v>61</v>
      </c>
      <c r="D42" s="20" t="s">
        <v>0</v>
      </c>
      <c r="E42" s="19"/>
    </row>
    <row r="43" spans="2:5" ht="52" x14ac:dyDescent="0.2">
      <c r="B43" s="20">
        <v>27</v>
      </c>
      <c r="C43" s="36" t="s">
        <v>62</v>
      </c>
      <c r="D43" s="20" t="s">
        <v>0</v>
      </c>
      <c r="E43" s="19"/>
    </row>
    <row r="44" spans="2:5" ht="52" x14ac:dyDescent="0.2">
      <c r="B44" s="20">
        <v>28</v>
      </c>
      <c r="C44" s="36" t="s">
        <v>63</v>
      </c>
      <c r="D44" s="20" t="s">
        <v>0</v>
      </c>
      <c r="E44" s="19"/>
    </row>
    <row r="45" spans="2:5" ht="52" x14ac:dyDescent="0.2">
      <c r="B45" s="20">
        <v>29</v>
      </c>
      <c r="C45" s="36" t="s">
        <v>64</v>
      </c>
      <c r="D45" s="20" t="s">
        <v>0</v>
      </c>
      <c r="E45" s="19"/>
    </row>
    <row r="46" spans="2:5" ht="26" x14ac:dyDescent="0.2">
      <c r="B46" s="20">
        <v>30</v>
      </c>
      <c r="C46" s="36" t="s">
        <v>65</v>
      </c>
      <c r="D46" s="20" t="s">
        <v>0</v>
      </c>
      <c r="E46" s="19"/>
    </row>
    <row r="47" spans="2:5" ht="26" x14ac:dyDescent="0.2">
      <c r="B47" s="20">
        <v>31</v>
      </c>
      <c r="C47" s="36" t="s">
        <v>66</v>
      </c>
      <c r="D47" s="20" t="s">
        <v>0</v>
      </c>
      <c r="E47" s="19"/>
    </row>
    <row r="48" spans="2:5" ht="52" x14ac:dyDescent="0.2">
      <c r="B48" s="20">
        <v>32</v>
      </c>
      <c r="C48" s="36" t="s">
        <v>67</v>
      </c>
      <c r="D48" s="20" t="s">
        <v>0</v>
      </c>
      <c r="E48" s="19"/>
    </row>
    <row r="49" spans="2:5" ht="52" x14ac:dyDescent="0.2">
      <c r="B49" s="20">
        <v>33</v>
      </c>
      <c r="C49" s="36" t="s">
        <v>68</v>
      </c>
      <c r="D49" s="20" t="s">
        <v>0</v>
      </c>
      <c r="E49" s="19"/>
    </row>
    <row r="50" spans="2:5" ht="91" x14ac:dyDescent="0.2">
      <c r="B50" s="20">
        <v>34</v>
      </c>
      <c r="C50" s="36" t="s">
        <v>69</v>
      </c>
      <c r="D50" s="20" t="s">
        <v>0</v>
      </c>
      <c r="E50" s="19"/>
    </row>
    <row r="51" spans="2:5" ht="78" x14ac:dyDescent="0.2">
      <c r="B51" s="20">
        <v>35</v>
      </c>
      <c r="C51" s="36" t="s">
        <v>70</v>
      </c>
      <c r="D51" s="20" t="s">
        <v>0</v>
      </c>
      <c r="E51" s="19"/>
    </row>
    <row r="52" spans="2:5" ht="52" x14ac:dyDescent="0.2">
      <c r="B52" s="20">
        <v>36</v>
      </c>
      <c r="C52" s="36" t="s">
        <v>71</v>
      </c>
      <c r="D52" s="20" t="s">
        <v>0</v>
      </c>
      <c r="E52" s="19"/>
    </row>
    <row r="53" spans="2:5" ht="52" x14ac:dyDescent="0.2">
      <c r="B53" s="20">
        <v>37</v>
      </c>
      <c r="C53" s="36" t="s">
        <v>72</v>
      </c>
      <c r="D53" s="20" t="s">
        <v>0</v>
      </c>
      <c r="E53" s="19"/>
    </row>
    <row r="54" spans="2:5" ht="39" x14ac:dyDescent="0.2">
      <c r="B54" s="20">
        <v>38</v>
      </c>
      <c r="C54" s="36" t="s">
        <v>73</v>
      </c>
      <c r="D54" s="20" t="s">
        <v>0</v>
      </c>
      <c r="E54" s="19"/>
    </row>
    <row r="55" spans="2:5" ht="52" x14ac:dyDescent="0.2">
      <c r="B55" s="20">
        <v>39</v>
      </c>
      <c r="C55" s="36" t="s">
        <v>74</v>
      </c>
      <c r="D55" s="20" t="s">
        <v>0</v>
      </c>
      <c r="E55" s="19"/>
    </row>
    <row r="56" spans="2:5" ht="39" x14ac:dyDescent="0.2">
      <c r="B56" s="20">
        <v>40</v>
      </c>
      <c r="C56" s="36" t="s">
        <v>75</v>
      </c>
      <c r="D56" s="20" t="s">
        <v>0</v>
      </c>
      <c r="E56" s="19"/>
    </row>
    <row r="57" spans="2:5" ht="156" x14ac:dyDescent="0.2">
      <c r="B57" s="20">
        <v>41</v>
      </c>
      <c r="C57" s="36" t="s">
        <v>76</v>
      </c>
      <c r="D57" s="20" t="s">
        <v>0</v>
      </c>
      <c r="E57" s="19"/>
    </row>
    <row r="58" spans="2:5" ht="39" x14ac:dyDescent="0.2">
      <c r="B58" s="20">
        <v>42</v>
      </c>
      <c r="C58" s="36" t="s">
        <v>77</v>
      </c>
      <c r="D58" s="20" t="s">
        <v>0</v>
      </c>
      <c r="E58" s="19"/>
    </row>
    <row r="59" spans="2:5" ht="39" x14ac:dyDescent="0.2">
      <c r="B59" s="20">
        <v>43</v>
      </c>
      <c r="C59" s="36" t="s">
        <v>78</v>
      </c>
      <c r="D59" s="20" t="s">
        <v>0</v>
      </c>
      <c r="E59" s="19"/>
    </row>
    <row r="60" spans="2:5" ht="39" x14ac:dyDescent="0.2">
      <c r="B60" s="20">
        <v>44</v>
      </c>
      <c r="C60" s="36" t="s">
        <v>79</v>
      </c>
      <c r="D60" s="20" t="s">
        <v>0</v>
      </c>
      <c r="E60" s="19"/>
    </row>
    <row r="61" spans="2:5" ht="65" x14ac:dyDescent="0.2">
      <c r="B61" s="20">
        <v>45</v>
      </c>
      <c r="C61" s="36" t="s">
        <v>80</v>
      </c>
      <c r="D61" s="20" t="s">
        <v>0</v>
      </c>
      <c r="E61" s="19"/>
    </row>
    <row r="62" spans="2:5" ht="39" x14ac:dyDescent="0.2">
      <c r="B62" s="20">
        <v>46</v>
      </c>
      <c r="C62" s="36" t="s">
        <v>81</v>
      </c>
      <c r="D62" s="20" t="s">
        <v>0</v>
      </c>
      <c r="E62" s="19"/>
    </row>
    <row r="63" spans="2:5" ht="39" x14ac:dyDescent="0.2">
      <c r="B63" s="20">
        <v>47</v>
      </c>
      <c r="C63" s="36" t="s">
        <v>82</v>
      </c>
      <c r="D63" s="20" t="s">
        <v>0</v>
      </c>
      <c r="E63" s="19"/>
    </row>
    <row r="64" spans="2:5" ht="104" x14ac:dyDescent="0.2">
      <c r="B64" s="20">
        <v>48</v>
      </c>
      <c r="C64" s="36" t="s">
        <v>83</v>
      </c>
      <c r="D64" s="20" t="s">
        <v>0</v>
      </c>
      <c r="E64" s="19"/>
    </row>
    <row r="65" spans="2:5" ht="78" x14ac:dyDescent="0.2">
      <c r="B65" s="20">
        <v>49</v>
      </c>
      <c r="C65" s="36" t="s">
        <v>84</v>
      </c>
      <c r="D65" s="20" t="s">
        <v>0</v>
      </c>
      <c r="E65" s="19"/>
    </row>
    <row r="66" spans="2:5" ht="78" x14ac:dyDescent="0.2">
      <c r="B66" s="20">
        <v>50</v>
      </c>
      <c r="C66" s="36" t="s">
        <v>85</v>
      </c>
      <c r="D66" s="20" t="s">
        <v>0</v>
      </c>
      <c r="E66" s="19"/>
    </row>
    <row r="67" spans="2:5" ht="65" x14ac:dyDescent="0.2">
      <c r="B67" s="20">
        <v>51</v>
      </c>
      <c r="C67" s="36" t="s">
        <v>86</v>
      </c>
      <c r="D67" s="20" t="s">
        <v>0</v>
      </c>
      <c r="E67" s="19"/>
    </row>
    <row r="68" spans="2:5" ht="52" x14ac:dyDescent="0.2">
      <c r="B68" s="20">
        <v>52</v>
      </c>
      <c r="C68" s="36" t="s">
        <v>87</v>
      </c>
      <c r="D68" s="20" t="s">
        <v>0</v>
      </c>
      <c r="E68" s="19"/>
    </row>
    <row r="69" spans="2:5" ht="52" x14ac:dyDescent="0.2">
      <c r="B69" s="20">
        <v>53</v>
      </c>
      <c r="C69" s="36" t="s">
        <v>88</v>
      </c>
      <c r="D69" s="20" t="s">
        <v>0</v>
      </c>
      <c r="E69" s="19"/>
    </row>
    <row r="70" spans="2:5" ht="91" x14ac:dyDescent="0.2">
      <c r="B70" s="20">
        <v>54</v>
      </c>
      <c r="C70" s="36" t="s">
        <v>89</v>
      </c>
      <c r="D70" s="20" t="s">
        <v>0</v>
      </c>
      <c r="E70" s="19"/>
    </row>
    <row r="71" spans="2:5" ht="104" x14ac:dyDescent="0.2">
      <c r="B71" s="20">
        <v>55</v>
      </c>
      <c r="C71" s="36" t="s">
        <v>90</v>
      </c>
      <c r="D71" s="20" t="s">
        <v>0</v>
      </c>
      <c r="E71" s="19"/>
    </row>
    <row r="72" spans="2:5" x14ac:dyDescent="0.2">
      <c r="B72"/>
      <c r="D72"/>
    </row>
    <row r="73" spans="2:5" x14ac:dyDescent="0.2">
      <c r="B73" t="s">
        <v>28</v>
      </c>
      <c r="D73"/>
    </row>
    <row r="74" spans="2:5" x14ac:dyDescent="0.2">
      <c r="B74" s="49"/>
      <c r="C74" s="50"/>
      <c r="D74" s="49"/>
      <c r="E74" s="49"/>
    </row>
    <row r="75" spans="2:5" x14ac:dyDescent="0.2">
      <c r="B75" s="46" t="s">
        <v>4</v>
      </c>
      <c r="C75" s="46"/>
      <c r="D75" s="46"/>
      <c r="E75" s="46"/>
    </row>
    <row r="76" spans="2:5" x14ac:dyDescent="0.2">
      <c r="B76" s="51"/>
      <c r="C76" s="51"/>
      <c r="D76" s="51"/>
      <c r="E76" s="51"/>
    </row>
    <row r="77" spans="2:5" s="53" customFormat="1" ht="24.75" customHeight="1" x14ac:dyDescent="0.2">
      <c r="B77" s="66" t="s">
        <v>19</v>
      </c>
      <c r="C77" s="66"/>
      <c r="D77" s="66"/>
      <c r="E77" s="66"/>
    </row>
    <row r="78" spans="2:5" s="53" customFormat="1" ht="24.75" customHeight="1" x14ac:dyDescent="0.2">
      <c r="B78" s="66" t="s">
        <v>20</v>
      </c>
      <c r="C78" s="66"/>
      <c r="D78" s="66"/>
      <c r="E78" s="66"/>
    </row>
    <row r="79" spans="2:5" x14ac:dyDescent="0.2">
      <c r="D79"/>
    </row>
    <row r="80" spans="2:5" x14ac:dyDescent="0.2">
      <c r="C80" s="24" t="s">
        <v>10</v>
      </c>
      <c r="D80" s="52"/>
      <c r="E80" s="52"/>
    </row>
    <row r="81" spans="3:5" x14ac:dyDescent="0.2">
      <c r="C81" s="25"/>
      <c r="D81" s="26"/>
      <c r="E81" s="26"/>
    </row>
    <row r="82" spans="3:5" x14ac:dyDescent="0.2">
      <c r="C82" s="27" t="s">
        <v>11</v>
      </c>
      <c r="D82" s="52"/>
      <c r="E82" s="52"/>
    </row>
    <row r="83" spans="3:5" x14ac:dyDescent="0.2">
      <c r="C83" s="27"/>
      <c r="D83" s="28"/>
      <c r="E83" s="28"/>
    </row>
    <row r="84" spans="3:5" x14ac:dyDescent="0.2">
      <c r="C84" s="27" t="s">
        <v>12</v>
      </c>
      <c r="D84" s="60"/>
      <c r="E84" s="60"/>
    </row>
    <row r="88" spans="3:5" ht="57" customHeight="1" x14ac:dyDescent="0.2"/>
  </sheetData>
  <mergeCells count="6">
    <mergeCell ref="D84:E84"/>
    <mergeCell ref="B12:E12"/>
    <mergeCell ref="B15:E15"/>
    <mergeCell ref="B13:E13"/>
    <mergeCell ref="B77:E77"/>
    <mergeCell ref="B78:E78"/>
  </mergeCells>
  <phoneticPr fontId="29" type="noConversion"/>
  <pageMargins left="0.25" right="0.25" top="0.55381944444444442" bottom="0.75" header="0.3" footer="0.3"/>
  <pageSetup paperSize="9" scale="70" fitToHeight="0" orientation="portrait" r:id="rId1"/>
  <headerFooter>
    <oddHeader>&amp;CBudget breakdown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9"/>
  <sheetViews>
    <sheetView showGridLines="0" view="pageLayout" zoomScale="90" zoomScaleNormal="100" zoomScalePageLayoutView="90" workbookViewId="0">
      <selection activeCell="B6" sqref="B6"/>
    </sheetView>
  </sheetViews>
  <sheetFormatPr baseColWidth="10" defaultColWidth="8.83203125" defaultRowHeight="15" x14ac:dyDescent="0.2"/>
  <cols>
    <col min="1" max="1" width="5.33203125" customWidth="1"/>
    <col min="2" max="2" width="10.83203125" customWidth="1"/>
    <col min="3" max="3" width="65" customWidth="1"/>
    <col min="4" max="4" width="15.6640625" customWidth="1"/>
    <col min="5" max="5" width="14.1640625" bestFit="1" customWidth="1"/>
    <col min="6" max="6" width="24.5" customWidth="1"/>
    <col min="7" max="7" width="23.83203125" customWidth="1"/>
    <col min="8" max="8" width="16.83203125" customWidth="1"/>
    <col min="9" max="9" width="16" customWidth="1"/>
  </cols>
  <sheetData>
    <row r="1" spans="2:7" s="6" customFormat="1" ht="16" x14ac:dyDescent="0.2">
      <c r="B1" s="42" t="s">
        <v>33</v>
      </c>
      <c r="C1" s="43"/>
      <c r="D1" s="13"/>
      <c r="E1" s="13"/>
    </row>
    <row r="2" spans="2:7" s="6" customFormat="1" ht="16" x14ac:dyDescent="0.2">
      <c r="B2" s="12"/>
      <c r="C2" s="13"/>
      <c r="D2" s="13"/>
      <c r="E2" s="13"/>
    </row>
    <row r="3" spans="2:7" s="6" customFormat="1" ht="16" x14ac:dyDescent="0.2">
      <c r="B3" s="44" t="s">
        <v>35</v>
      </c>
      <c r="C3" s="43"/>
      <c r="D3" s="43"/>
      <c r="E3" s="13"/>
    </row>
    <row r="4" spans="2:7" s="6" customFormat="1" ht="16" x14ac:dyDescent="0.2">
      <c r="B4" s="12"/>
      <c r="C4" s="13"/>
      <c r="D4" s="13"/>
      <c r="E4" s="13"/>
    </row>
    <row r="5" spans="2:7" s="6" customFormat="1" ht="16" x14ac:dyDescent="0.2">
      <c r="B5" s="14" t="s">
        <v>7</v>
      </c>
      <c r="C5" s="13"/>
      <c r="D5" s="13"/>
      <c r="E5" s="13"/>
    </row>
    <row r="6" spans="2:7" s="6" customFormat="1" ht="16" x14ac:dyDescent="0.2">
      <c r="B6" s="44" t="s">
        <v>34</v>
      </c>
      <c r="C6" s="43"/>
      <c r="D6" s="13"/>
      <c r="E6" s="13"/>
    </row>
    <row r="7" spans="2:7" x14ac:dyDescent="0.2">
      <c r="B7" s="54" t="s">
        <v>27</v>
      </c>
      <c r="C7" s="54"/>
      <c r="D7" s="54"/>
      <c r="E7" s="54"/>
      <c r="F7" s="54"/>
      <c r="G7" s="54"/>
    </row>
    <row r="8" spans="2:7" ht="16" x14ac:dyDescent="0.2">
      <c r="B8" s="12"/>
      <c r="C8" s="12"/>
      <c r="D8" s="12"/>
      <c r="E8" s="12"/>
      <c r="F8" s="12"/>
      <c r="G8" s="12"/>
    </row>
    <row r="9" spans="2:7" ht="33.75" customHeight="1" x14ac:dyDescent="0.2">
      <c r="B9" s="55" t="s">
        <v>13</v>
      </c>
      <c r="C9" s="55"/>
      <c r="D9" s="55"/>
      <c r="E9" s="55"/>
      <c r="F9" s="55"/>
      <c r="G9" s="55"/>
    </row>
    <row r="10" spans="2:7" x14ac:dyDescent="0.2">
      <c r="B10" s="56" t="s">
        <v>21</v>
      </c>
      <c r="C10" s="56"/>
      <c r="D10" s="56"/>
      <c r="E10" s="56"/>
      <c r="F10" s="56"/>
      <c r="G10" s="56"/>
    </row>
    <row r="11" spans="2:7" ht="52" x14ac:dyDescent="0.2">
      <c r="B11" s="3" t="s">
        <v>14</v>
      </c>
      <c r="C11" s="3" t="s">
        <v>31</v>
      </c>
      <c r="D11" s="3" t="s">
        <v>15</v>
      </c>
      <c r="E11" s="3" t="s">
        <v>26</v>
      </c>
      <c r="F11" s="29" t="s">
        <v>23</v>
      </c>
      <c r="G11" s="29" t="s">
        <v>24</v>
      </c>
    </row>
    <row r="12" spans="2:7" ht="104" x14ac:dyDescent="0.2">
      <c r="B12" s="20">
        <v>1</v>
      </c>
      <c r="C12" s="35" t="s">
        <v>37</v>
      </c>
      <c r="D12" s="20" t="s">
        <v>0</v>
      </c>
      <c r="E12" s="37">
        <v>200</v>
      </c>
      <c r="F12" s="30"/>
      <c r="G12" s="31">
        <f t="shared" ref="G12" si="0">F12*E12</f>
        <v>0</v>
      </c>
    </row>
    <row r="13" spans="2:7" ht="91" x14ac:dyDescent="0.2">
      <c r="B13" s="20">
        <v>2</v>
      </c>
      <c r="C13" s="35" t="s">
        <v>38</v>
      </c>
      <c r="D13" s="20" t="s">
        <v>0</v>
      </c>
      <c r="E13" s="37">
        <v>70</v>
      </c>
      <c r="F13" s="30"/>
      <c r="G13" s="31">
        <f t="shared" ref="G13:G66" si="1">F13*E13</f>
        <v>0</v>
      </c>
    </row>
    <row r="14" spans="2:7" ht="91" x14ac:dyDescent="0.2">
      <c r="B14" s="20">
        <v>3</v>
      </c>
      <c r="C14" s="35" t="s">
        <v>36</v>
      </c>
      <c r="D14" s="20" t="s">
        <v>0</v>
      </c>
      <c r="E14" s="37">
        <v>40</v>
      </c>
      <c r="F14" s="30"/>
      <c r="G14" s="31">
        <f t="shared" si="1"/>
        <v>0</v>
      </c>
    </row>
    <row r="15" spans="2:7" ht="117" x14ac:dyDescent="0.2">
      <c r="B15" s="20">
        <v>4</v>
      </c>
      <c r="C15" s="36" t="s">
        <v>39</v>
      </c>
      <c r="D15" s="20" t="s">
        <v>0</v>
      </c>
      <c r="E15" s="37">
        <v>50</v>
      </c>
      <c r="F15" s="30"/>
      <c r="G15" s="31">
        <f t="shared" si="1"/>
        <v>0</v>
      </c>
    </row>
    <row r="16" spans="2:7" ht="78" x14ac:dyDescent="0.2">
      <c r="B16" s="20">
        <v>5</v>
      </c>
      <c r="C16" s="36" t="s">
        <v>40</v>
      </c>
      <c r="D16" s="20" t="s">
        <v>0</v>
      </c>
      <c r="E16" s="37">
        <v>20</v>
      </c>
      <c r="F16" s="30"/>
      <c r="G16" s="31">
        <f t="shared" si="1"/>
        <v>0</v>
      </c>
    </row>
    <row r="17" spans="2:7" ht="52" x14ac:dyDescent="0.2">
      <c r="B17" s="20">
        <v>6</v>
      </c>
      <c r="C17" s="36" t="s">
        <v>41</v>
      </c>
      <c r="D17" s="20" t="s">
        <v>0</v>
      </c>
      <c r="E17" s="37">
        <v>35</v>
      </c>
      <c r="F17" s="30"/>
      <c r="G17" s="31">
        <f t="shared" si="1"/>
        <v>0</v>
      </c>
    </row>
    <row r="18" spans="2:7" ht="39" x14ac:dyDescent="0.2">
      <c r="B18" s="20">
        <v>7</v>
      </c>
      <c r="C18" s="36" t="s">
        <v>42</v>
      </c>
      <c r="D18" s="20" t="s">
        <v>0</v>
      </c>
      <c r="E18" s="37">
        <v>35</v>
      </c>
      <c r="F18" s="30"/>
      <c r="G18" s="31">
        <f t="shared" si="1"/>
        <v>0</v>
      </c>
    </row>
    <row r="19" spans="2:7" ht="78" x14ac:dyDescent="0.2">
      <c r="B19" s="20">
        <v>8</v>
      </c>
      <c r="C19" s="36" t="s">
        <v>43</v>
      </c>
      <c r="D19" s="20" t="s">
        <v>0</v>
      </c>
      <c r="E19" s="37">
        <v>25</v>
      </c>
      <c r="F19" s="30"/>
      <c r="G19" s="31">
        <f t="shared" si="1"/>
        <v>0</v>
      </c>
    </row>
    <row r="20" spans="2:7" ht="65" x14ac:dyDescent="0.2">
      <c r="B20" s="20">
        <v>9</v>
      </c>
      <c r="C20" s="36" t="s">
        <v>44</v>
      </c>
      <c r="D20" s="20" t="s">
        <v>0</v>
      </c>
      <c r="E20" s="37">
        <v>25</v>
      </c>
      <c r="F20" s="30"/>
      <c r="G20" s="31">
        <f t="shared" si="1"/>
        <v>0</v>
      </c>
    </row>
    <row r="21" spans="2:7" ht="52" x14ac:dyDescent="0.2">
      <c r="B21" s="20">
        <v>10</v>
      </c>
      <c r="C21" s="36" t="s">
        <v>45</v>
      </c>
      <c r="D21" s="20" t="s">
        <v>0</v>
      </c>
      <c r="E21" s="37">
        <v>10</v>
      </c>
      <c r="F21" s="30"/>
      <c r="G21" s="31">
        <f t="shared" si="1"/>
        <v>0</v>
      </c>
    </row>
    <row r="22" spans="2:7" ht="70.75" customHeight="1" x14ac:dyDescent="0.2">
      <c r="B22" s="20">
        <v>11</v>
      </c>
      <c r="C22" s="36" t="s">
        <v>46</v>
      </c>
      <c r="D22" s="20" t="s">
        <v>0</v>
      </c>
      <c r="E22" s="37">
        <v>55</v>
      </c>
      <c r="F22" s="30"/>
      <c r="G22" s="31">
        <f t="shared" si="1"/>
        <v>0</v>
      </c>
    </row>
    <row r="23" spans="2:7" ht="169" x14ac:dyDescent="0.2">
      <c r="B23" s="20">
        <v>12</v>
      </c>
      <c r="C23" s="36" t="s">
        <v>47</v>
      </c>
      <c r="D23" s="20" t="s">
        <v>0</v>
      </c>
      <c r="E23" s="37">
        <v>25</v>
      </c>
      <c r="F23" s="30"/>
      <c r="G23" s="31">
        <f t="shared" si="1"/>
        <v>0</v>
      </c>
    </row>
    <row r="24" spans="2:7" ht="65" x14ac:dyDescent="0.2">
      <c r="B24" s="20">
        <v>13</v>
      </c>
      <c r="C24" s="36" t="s">
        <v>48</v>
      </c>
      <c r="D24" s="20" t="s">
        <v>0</v>
      </c>
      <c r="E24" s="37">
        <v>15</v>
      </c>
      <c r="F24" s="30"/>
      <c r="G24" s="31">
        <f t="shared" si="1"/>
        <v>0</v>
      </c>
    </row>
    <row r="25" spans="2:7" ht="65" x14ac:dyDescent="0.2">
      <c r="B25" s="20">
        <v>14</v>
      </c>
      <c r="C25" s="36" t="s">
        <v>49</v>
      </c>
      <c r="D25" s="20" t="s">
        <v>0</v>
      </c>
      <c r="E25" s="37">
        <v>15</v>
      </c>
      <c r="F25" s="30"/>
      <c r="G25" s="31">
        <f t="shared" si="1"/>
        <v>0</v>
      </c>
    </row>
    <row r="26" spans="2:7" ht="52" x14ac:dyDescent="0.2">
      <c r="B26" s="20">
        <v>15</v>
      </c>
      <c r="C26" s="36" t="s">
        <v>50</v>
      </c>
      <c r="D26" s="20" t="s">
        <v>0</v>
      </c>
      <c r="E26" s="37">
        <v>15</v>
      </c>
      <c r="F26" s="30"/>
      <c r="G26" s="31">
        <f t="shared" si="1"/>
        <v>0</v>
      </c>
    </row>
    <row r="27" spans="2:7" ht="39" x14ac:dyDescent="0.2">
      <c r="B27" s="20">
        <v>16</v>
      </c>
      <c r="C27" s="36" t="s">
        <v>51</v>
      </c>
      <c r="D27" s="20" t="s">
        <v>0</v>
      </c>
      <c r="E27" s="37">
        <v>15</v>
      </c>
      <c r="F27" s="30"/>
      <c r="G27" s="31">
        <f t="shared" si="1"/>
        <v>0</v>
      </c>
    </row>
    <row r="28" spans="2:7" ht="52" x14ac:dyDescent="0.2">
      <c r="B28" s="20">
        <v>17</v>
      </c>
      <c r="C28" s="36" t="s">
        <v>52</v>
      </c>
      <c r="D28" s="20" t="s">
        <v>0</v>
      </c>
      <c r="E28" s="37">
        <v>15</v>
      </c>
      <c r="F28" s="30"/>
      <c r="G28" s="31">
        <f t="shared" si="1"/>
        <v>0</v>
      </c>
    </row>
    <row r="29" spans="2:7" ht="104" x14ac:dyDescent="0.2">
      <c r="B29" s="20">
        <v>18</v>
      </c>
      <c r="C29" s="36" t="s">
        <v>53</v>
      </c>
      <c r="D29" s="20" t="s">
        <v>0</v>
      </c>
      <c r="E29" s="37">
        <v>55</v>
      </c>
      <c r="F29" s="30"/>
      <c r="G29" s="31">
        <f t="shared" si="1"/>
        <v>0</v>
      </c>
    </row>
    <row r="30" spans="2:7" ht="26" x14ac:dyDescent="0.2">
      <c r="B30" s="20">
        <v>19</v>
      </c>
      <c r="C30" s="36" t="s">
        <v>54</v>
      </c>
      <c r="D30" s="20" t="s">
        <v>0</v>
      </c>
      <c r="E30" s="37">
        <v>25</v>
      </c>
      <c r="F30" s="30"/>
      <c r="G30" s="31">
        <f t="shared" si="1"/>
        <v>0</v>
      </c>
    </row>
    <row r="31" spans="2:7" ht="78" x14ac:dyDescent="0.2">
      <c r="B31" s="20">
        <v>20</v>
      </c>
      <c r="C31" s="36" t="s">
        <v>55</v>
      </c>
      <c r="D31" s="20" t="s">
        <v>0</v>
      </c>
      <c r="E31" s="37">
        <v>15</v>
      </c>
      <c r="F31" s="30"/>
      <c r="G31" s="31">
        <f t="shared" si="1"/>
        <v>0</v>
      </c>
    </row>
    <row r="32" spans="2:7" ht="92.5" customHeight="1" x14ac:dyDescent="0.2">
      <c r="B32" s="20">
        <v>21</v>
      </c>
      <c r="C32" s="36" t="s">
        <v>56</v>
      </c>
      <c r="D32" s="20" t="s">
        <v>0</v>
      </c>
      <c r="E32" s="37">
        <v>15</v>
      </c>
      <c r="F32" s="30"/>
      <c r="G32" s="31">
        <f t="shared" si="1"/>
        <v>0</v>
      </c>
    </row>
    <row r="33" spans="2:7" ht="78" x14ac:dyDescent="0.2">
      <c r="B33" s="20">
        <v>22</v>
      </c>
      <c r="C33" s="36" t="s">
        <v>57</v>
      </c>
      <c r="D33" s="20" t="s">
        <v>0</v>
      </c>
      <c r="E33" s="37">
        <v>15</v>
      </c>
      <c r="F33" s="30"/>
      <c r="G33" s="31">
        <f t="shared" si="1"/>
        <v>0</v>
      </c>
    </row>
    <row r="34" spans="2:7" ht="26" x14ac:dyDescent="0.2">
      <c r="B34" s="20">
        <v>23</v>
      </c>
      <c r="C34" s="36" t="s">
        <v>58</v>
      </c>
      <c r="D34" s="20" t="s">
        <v>0</v>
      </c>
      <c r="E34" s="37">
        <v>15</v>
      </c>
      <c r="F34" s="30"/>
      <c r="G34" s="31">
        <f t="shared" si="1"/>
        <v>0</v>
      </c>
    </row>
    <row r="35" spans="2:7" ht="65" x14ac:dyDescent="0.2">
      <c r="B35" s="20">
        <v>24</v>
      </c>
      <c r="C35" s="36" t="s">
        <v>59</v>
      </c>
      <c r="D35" s="20" t="s">
        <v>0</v>
      </c>
      <c r="E35" s="37">
        <v>15</v>
      </c>
      <c r="F35" s="30"/>
      <c r="G35" s="31">
        <f t="shared" si="1"/>
        <v>0</v>
      </c>
    </row>
    <row r="36" spans="2:7" ht="74.5" customHeight="1" x14ac:dyDescent="0.2">
      <c r="B36" s="20">
        <v>25</v>
      </c>
      <c r="C36" s="36" t="s">
        <v>60</v>
      </c>
      <c r="D36" s="20" t="s">
        <v>0</v>
      </c>
      <c r="E36" s="37">
        <v>10</v>
      </c>
      <c r="F36" s="30"/>
      <c r="G36" s="31">
        <f t="shared" si="1"/>
        <v>0</v>
      </c>
    </row>
    <row r="37" spans="2:7" ht="52" x14ac:dyDescent="0.2">
      <c r="B37" s="20">
        <v>26</v>
      </c>
      <c r="C37" s="36" t="s">
        <v>61</v>
      </c>
      <c r="D37" s="20" t="s">
        <v>0</v>
      </c>
      <c r="E37" s="37">
        <v>10</v>
      </c>
      <c r="F37" s="30"/>
      <c r="G37" s="31">
        <f t="shared" si="1"/>
        <v>0</v>
      </c>
    </row>
    <row r="38" spans="2:7" ht="52" x14ac:dyDescent="0.2">
      <c r="B38" s="20">
        <v>27</v>
      </c>
      <c r="C38" s="36" t="s">
        <v>62</v>
      </c>
      <c r="D38" s="20" t="s">
        <v>0</v>
      </c>
      <c r="E38" s="37">
        <v>10</v>
      </c>
      <c r="F38" s="30"/>
      <c r="G38" s="31">
        <f t="shared" si="1"/>
        <v>0</v>
      </c>
    </row>
    <row r="39" spans="2:7" ht="52" x14ac:dyDescent="0.2">
      <c r="B39" s="20">
        <v>28</v>
      </c>
      <c r="C39" s="36" t="s">
        <v>63</v>
      </c>
      <c r="D39" s="20" t="s">
        <v>0</v>
      </c>
      <c r="E39" s="37">
        <v>10</v>
      </c>
      <c r="F39" s="30"/>
      <c r="G39" s="31">
        <f t="shared" si="1"/>
        <v>0</v>
      </c>
    </row>
    <row r="40" spans="2:7" ht="52" x14ac:dyDescent="0.2">
      <c r="B40" s="20">
        <v>29</v>
      </c>
      <c r="C40" s="36" t="s">
        <v>64</v>
      </c>
      <c r="D40" s="20" t="s">
        <v>0</v>
      </c>
      <c r="E40" s="37">
        <v>10</v>
      </c>
      <c r="F40" s="30"/>
      <c r="G40" s="31">
        <f t="shared" si="1"/>
        <v>0</v>
      </c>
    </row>
    <row r="41" spans="2:7" ht="26" x14ac:dyDescent="0.2">
      <c r="B41" s="20">
        <v>30</v>
      </c>
      <c r="C41" s="36" t="s">
        <v>65</v>
      </c>
      <c r="D41" s="20" t="s">
        <v>0</v>
      </c>
      <c r="E41" s="37">
        <v>10</v>
      </c>
      <c r="F41" s="30"/>
      <c r="G41" s="31">
        <f t="shared" si="1"/>
        <v>0</v>
      </c>
    </row>
    <row r="42" spans="2:7" ht="26" x14ac:dyDescent="0.2">
      <c r="B42" s="20">
        <v>31</v>
      </c>
      <c r="C42" s="36" t="s">
        <v>66</v>
      </c>
      <c r="D42" s="20" t="s">
        <v>0</v>
      </c>
      <c r="E42" s="37">
        <v>10</v>
      </c>
      <c r="F42" s="30"/>
      <c r="G42" s="31">
        <f t="shared" si="1"/>
        <v>0</v>
      </c>
    </row>
    <row r="43" spans="2:7" ht="52" x14ac:dyDescent="0.2">
      <c r="B43" s="20">
        <v>32</v>
      </c>
      <c r="C43" s="36" t="s">
        <v>67</v>
      </c>
      <c r="D43" s="20" t="s">
        <v>0</v>
      </c>
      <c r="E43" s="37">
        <v>15</v>
      </c>
      <c r="F43" s="30"/>
      <c r="G43" s="31">
        <f t="shared" si="1"/>
        <v>0</v>
      </c>
    </row>
    <row r="44" spans="2:7" ht="52" x14ac:dyDescent="0.2">
      <c r="B44" s="20">
        <v>33</v>
      </c>
      <c r="C44" s="36" t="s">
        <v>68</v>
      </c>
      <c r="D44" s="20" t="s">
        <v>0</v>
      </c>
      <c r="E44" s="37">
        <v>50</v>
      </c>
      <c r="F44" s="30"/>
      <c r="G44" s="31">
        <f t="shared" si="1"/>
        <v>0</v>
      </c>
    </row>
    <row r="45" spans="2:7" ht="104" x14ac:dyDescent="0.2">
      <c r="B45" s="20">
        <v>34</v>
      </c>
      <c r="C45" s="36" t="s">
        <v>69</v>
      </c>
      <c r="D45" s="20" t="s">
        <v>0</v>
      </c>
      <c r="E45" s="37">
        <v>30</v>
      </c>
      <c r="F45" s="30"/>
      <c r="G45" s="31">
        <f t="shared" si="1"/>
        <v>0</v>
      </c>
    </row>
    <row r="46" spans="2:7" ht="78" x14ac:dyDescent="0.2">
      <c r="B46" s="20">
        <v>35</v>
      </c>
      <c r="C46" s="36" t="s">
        <v>70</v>
      </c>
      <c r="D46" s="20" t="s">
        <v>0</v>
      </c>
      <c r="E46" s="37">
        <v>20</v>
      </c>
      <c r="F46" s="30"/>
      <c r="G46" s="31">
        <f t="shared" si="1"/>
        <v>0</v>
      </c>
    </row>
    <row r="47" spans="2:7" ht="65" x14ac:dyDescent="0.2">
      <c r="B47" s="20">
        <v>36</v>
      </c>
      <c r="C47" s="36" t="s">
        <v>71</v>
      </c>
      <c r="D47" s="20" t="s">
        <v>0</v>
      </c>
      <c r="E47" s="37">
        <v>15</v>
      </c>
      <c r="F47" s="30"/>
      <c r="G47" s="31">
        <f t="shared" si="1"/>
        <v>0</v>
      </c>
    </row>
    <row r="48" spans="2:7" ht="52" x14ac:dyDescent="0.2">
      <c r="B48" s="20">
        <v>37</v>
      </c>
      <c r="C48" s="36" t="s">
        <v>72</v>
      </c>
      <c r="D48" s="20" t="s">
        <v>0</v>
      </c>
      <c r="E48" s="37">
        <v>15</v>
      </c>
      <c r="F48" s="30"/>
      <c r="G48" s="31">
        <f t="shared" si="1"/>
        <v>0</v>
      </c>
    </row>
    <row r="49" spans="2:7" ht="52" x14ac:dyDescent="0.2">
      <c r="B49" s="20">
        <v>38</v>
      </c>
      <c r="C49" s="36" t="s">
        <v>73</v>
      </c>
      <c r="D49" s="20" t="s">
        <v>0</v>
      </c>
      <c r="E49" s="37">
        <v>10</v>
      </c>
      <c r="F49" s="30"/>
      <c r="G49" s="31">
        <f t="shared" si="1"/>
        <v>0</v>
      </c>
    </row>
    <row r="50" spans="2:7" ht="52" x14ac:dyDescent="0.2">
      <c r="B50" s="20">
        <v>39</v>
      </c>
      <c r="C50" s="36" t="s">
        <v>74</v>
      </c>
      <c r="D50" s="20" t="s">
        <v>0</v>
      </c>
      <c r="E50" s="37">
        <v>15</v>
      </c>
      <c r="F50" s="30"/>
      <c r="G50" s="31">
        <f t="shared" si="1"/>
        <v>0</v>
      </c>
    </row>
    <row r="51" spans="2:7" ht="52" x14ac:dyDescent="0.2">
      <c r="B51" s="20">
        <v>40</v>
      </c>
      <c r="C51" s="36" t="s">
        <v>75</v>
      </c>
      <c r="D51" s="20" t="s">
        <v>0</v>
      </c>
      <c r="E51" s="37">
        <v>10</v>
      </c>
      <c r="F51" s="30"/>
      <c r="G51" s="31">
        <f t="shared" si="1"/>
        <v>0</v>
      </c>
    </row>
    <row r="52" spans="2:7" ht="195" x14ac:dyDescent="0.2">
      <c r="B52" s="20">
        <v>41</v>
      </c>
      <c r="C52" s="36" t="s">
        <v>76</v>
      </c>
      <c r="D52" s="20" t="s">
        <v>0</v>
      </c>
      <c r="E52" s="37">
        <v>5</v>
      </c>
      <c r="F52" s="30"/>
      <c r="G52" s="31">
        <f t="shared" si="1"/>
        <v>0</v>
      </c>
    </row>
    <row r="53" spans="2:7" ht="39" x14ac:dyDescent="0.2">
      <c r="B53" s="20">
        <v>42</v>
      </c>
      <c r="C53" s="36" t="s">
        <v>77</v>
      </c>
      <c r="D53" s="20" t="s">
        <v>0</v>
      </c>
      <c r="E53" s="37">
        <v>5</v>
      </c>
      <c r="F53" s="30"/>
      <c r="G53" s="31">
        <f t="shared" si="1"/>
        <v>0</v>
      </c>
    </row>
    <row r="54" spans="2:7" ht="52" x14ac:dyDescent="0.2">
      <c r="B54" s="20">
        <v>43</v>
      </c>
      <c r="C54" s="36" t="s">
        <v>78</v>
      </c>
      <c r="D54" s="20" t="s">
        <v>0</v>
      </c>
      <c r="E54" s="37">
        <v>5</v>
      </c>
      <c r="F54" s="30"/>
      <c r="G54" s="31">
        <f t="shared" si="1"/>
        <v>0</v>
      </c>
    </row>
    <row r="55" spans="2:7" ht="39" x14ac:dyDescent="0.2">
      <c r="B55" s="20">
        <v>44</v>
      </c>
      <c r="C55" s="36" t="s">
        <v>79</v>
      </c>
      <c r="D55" s="20" t="s">
        <v>0</v>
      </c>
      <c r="E55" s="37">
        <v>5</v>
      </c>
      <c r="F55" s="30"/>
      <c r="G55" s="31">
        <f t="shared" si="1"/>
        <v>0</v>
      </c>
    </row>
    <row r="56" spans="2:7" ht="78" x14ac:dyDescent="0.2">
      <c r="B56" s="20">
        <v>45</v>
      </c>
      <c r="C56" s="36" t="s">
        <v>80</v>
      </c>
      <c r="D56" s="20" t="s">
        <v>0</v>
      </c>
      <c r="E56" s="37">
        <v>5</v>
      </c>
      <c r="F56" s="30"/>
      <c r="G56" s="31">
        <f t="shared" si="1"/>
        <v>0</v>
      </c>
    </row>
    <row r="57" spans="2:7" ht="52" x14ac:dyDescent="0.2">
      <c r="B57" s="20">
        <v>46</v>
      </c>
      <c r="C57" s="36" t="s">
        <v>81</v>
      </c>
      <c r="D57" s="20" t="s">
        <v>0</v>
      </c>
      <c r="E57" s="37">
        <v>5</v>
      </c>
      <c r="F57" s="30"/>
      <c r="G57" s="31">
        <f t="shared" si="1"/>
        <v>0</v>
      </c>
    </row>
    <row r="58" spans="2:7" ht="39" x14ac:dyDescent="0.2">
      <c r="B58" s="20">
        <v>47</v>
      </c>
      <c r="C58" s="36" t="s">
        <v>82</v>
      </c>
      <c r="D58" s="20" t="s">
        <v>0</v>
      </c>
      <c r="E58" s="37">
        <v>5</v>
      </c>
      <c r="F58" s="30"/>
      <c r="G58" s="31">
        <f t="shared" si="1"/>
        <v>0</v>
      </c>
    </row>
    <row r="59" spans="2:7" ht="117" customHeight="1" x14ac:dyDescent="0.2">
      <c r="B59" s="20">
        <v>48</v>
      </c>
      <c r="C59" s="36" t="s">
        <v>83</v>
      </c>
      <c r="D59" s="20" t="s">
        <v>0</v>
      </c>
      <c r="E59" s="37">
        <v>5</v>
      </c>
      <c r="F59" s="30"/>
      <c r="G59" s="31">
        <f t="shared" si="1"/>
        <v>0</v>
      </c>
    </row>
    <row r="60" spans="2:7" ht="91" x14ac:dyDescent="0.2">
      <c r="B60" s="20">
        <v>49</v>
      </c>
      <c r="C60" s="36" t="s">
        <v>84</v>
      </c>
      <c r="D60" s="20" t="s">
        <v>0</v>
      </c>
      <c r="E60" s="37">
        <v>5</v>
      </c>
      <c r="F60" s="30"/>
      <c r="G60" s="31">
        <f t="shared" si="1"/>
        <v>0</v>
      </c>
    </row>
    <row r="61" spans="2:7" ht="78" x14ac:dyDescent="0.2">
      <c r="B61" s="20">
        <v>50</v>
      </c>
      <c r="C61" s="36" t="s">
        <v>85</v>
      </c>
      <c r="D61" s="20" t="s">
        <v>0</v>
      </c>
      <c r="E61" s="37">
        <v>5</v>
      </c>
      <c r="F61" s="30"/>
      <c r="G61" s="31">
        <f t="shared" si="1"/>
        <v>0</v>
      </c>
    </row>
    <row r="62" spans="2:7" ht="78" x14ac:dyDescent="0.2">
      <c r="B62" s="20">
        <v>51</v>
      </c>
      <c r="C62" s="36" t="s">
        <v>86</v>
      </c>
      <c r="D62" s="20" t="s">
        <v>0</v>
      </c>
      <c r="E62" s="37">
        <v>11</v>
      </c>
      <c r="F62" s="30"/>
      <c r="G62" s="31">
        <f t="shared" si="1"/>
        <v>0</v>
      </c>
    </row>
    <row r="63" spans="2:7" ht="65" x14ac:dyDescent="0.2">
      <c r="B63" s="20">
        <v>52</v>
      </c>
      <c r="C63" s="36" t="s">
        <v>87</v>
      </c>
      <c r="D63" s="20" t="s">
        <v>0</v>
      </c>
      <c r="E63" s="37">
        <v>20</v>
      </c>
      <c r="F63" s="30"/>
      <c r="G63" s="31">
        <f t="shared" si="1"/>
        <v>0</v>
      </c>
    </row>
    <row r="64" spans="2:7" ht="52" x14ac:dyDescent="0.2">
      <c r="B64" s="20">
        <v>53</v>
      </c>
      <c r="C64" s="36" t="s">
        <v>88</v>
      </c>
      <c r="D64" s="20" t="s">
        <v>0</v>
      </c>
      <c r="E64" s="37">
        <v>24</v>
      </c>
      <c r="F64" s="30"/>
      <c r="G64" s="31">
        <f t="shared" si="1"/>
        <v>0</v>
      </c>
    </row>
    <row r="65" spans="2:7" ht="104" x14ac:dyDescent="0.2">
      <c r="B65" s="20">
        <v>54</v>
      </c>
      <c r="C65" s="36" t="s">
        <v>89</v>
      </c>
      <c r="D65" s="20" t="s">
        <v>0</v>
      </c>
      <c r="E65" s="37">
        <v>100</v>
      </c>
      <c r="F65" s="30"/>
      <c r="G65" s="31">
        <f t="shared" si="1"/>
        <v>0</v>
      </c>
    </row>
    <row r="66" spans="2:7" ht="125.5" customHeight="1" x14ac:dyDescent="0.2">
      <c r="B66" s="20">
        <v>55</v>
      </c>
      <c r="C66" s="36" t="s">
        <v>90</v>
      </c>
      <c r="D66" s="20" t="s">
        <v>0</v>
      </c>
      <c r="E66" s="37">
        <v>250</v>
      </c>
      <c r="F66" s="30"/>
      <c r="G66" s="31">
        <f t="shared" si="1"/>
        <v>0</v>
      </c>
    </row>
    <row r="68" spans="2:7" x14ac:dyDescent="0.2">
      <c r="B68" s="38"/>
      <c r="C68" s="39"/>
      <c r="D68" s="40"/>
      <c r="E68" s="41"/>
      <c r="F68" s="30"/>
      <c r="G68" s="31"/>
    </row>
    <row r="69" spans="2:7" x14ac:dyDescent="0.2">
      <c r="B69" s="57" t="s">
        <v>16</v>
      </c>
      <c r="C69" s="58"/>
      <c r="D69" s="58"/>
      <c r="E69" s="59"/>
      <c r="F69" s="30"/>
      <c r="G69" s="30">
        <f>SUM(G12:G18)</f>
        <v>0</v>
      </c>
    </row>
    <row r="70" spans="2:7" ht="20" x14ac:dyDescent="0.2">
      <c r="B70" s="6"/>
      <c r="C70" s="7"/>
      <c r="D70" s="8"/>
      <c r="E70" s="8"/>
    </row>
    <row r="71" spans="2:7" x14ac:dyDescent="0.2">
      <c r="B71" s="46" t="s">
        <v>4</v>
      </c>
      <c r="C71" s="46"/>
      <c r="D71" s="46"/>
      <c r="E71" s="46"/>
    </row>
    <row r="72" spans="2:7" ht="20" x14ac:dyDescent="0.2">
      <c r="B72" s="17" t="s">
        <v>17</v>
      </c>
      <c r="C72" s="32"/>
      <c r="D72" s="33"/>
      <c r="E72" s="33"/>
    </row>
    <row r="73" spans="2:7" x14ac:dyDescent="0.2">
      <c r="B73" s="17" t="s">
        <v>18</v>
      </c>
      <c r="C73" s="34"/>
      <c r="D73" s="34"/>
      <c r="E73" s="34"/>
    </row>
    <row r="75" spans="2:7" x14ac:dyDescent="0.2">
      <c r="E75" s="24" t="s">
        <v>10</v>
      </c>
      <c r="F75" s="47"/>
      <c r="G75" s="47"/>
    </row>
    <row r="76" spans="2:7" x14ac:dyDescent="0.2">
      <c r="E76" s="25"/>
      <c r="F76" s="26"/>
      <c r="G76" s="26"/>
    </row>
    <row r="77" spans="2:7" x14ac:dyDescent="0.2">
      <c r="E77" s="27" t="s">
        <v>11</v>
      </c>
      <c r="F77" s="47"/>
      <c r="G77" s="47"/>
    </row>
    <row r="78" spans="2:7" x14ac:dyDescent="0.2">
      <c r="E78" s="27"/>
      <c r="F78" s="28"/>
      <c r="G78" s="28"/>
    </row>
    <row r="79" spans="2:7" x14ac:dyDescent="0.2">
      <c r="E79" s="27" t="s">
        <v>12</v>
      </c>
      <c r="F79" s="48"/>
      <c r="G79" s="48"/>
    </row>
  </sheetData>
  <mergeCells count="4">
    <mergeCell ref="B7:G7"/>
    <mergeCell ref="B9:G9"/>
    <mergeCell ref="B10:G10"/>
    <mergeCell ref="B69:E69"/>
  </mergeCells>
  <pageMargins left="0.7" right="0.7" top="0.56307870370370372" bottom="0.75" header="0.3" footer="0.3"/>
  <pageSetup paperSize="9" scale="51" fitToHeight="0" orientation="portrait" r:id="rId1"/>
  <headerFooter>
    <oddHeader>&amp;CHypothetical scenario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236EBCCCAD374598EF6AA9AC35DBAB" ma:contentTypeVersion="22" ma:contentTypeDescription="Create a new document." ma:contentTypeScope="" ma:versionID="3b53ce89beb6632607dfa33f336bc0ad">
  <xsd:schema xmlns:xsd="http://www.w3.org/2001/XMLSchema" xmlns:xs="http://www.w3.org/2001/XMLSchema" xmlns:p="http://schemas.microsoft.com/office/2006/metadata/properties" xmlns:ns1="http://schemas.microsoft.com/sharepoint/v3" xmlns:ns2="4f8ea144-0010-4076-a0ec-5625238d0d0f" xmlns:ns3="47b5d293-4bcc-4943-9c3a-f1f0d28be359" targetNamespace="http://schemas.microsoft.com/office/2006/metadata/properties" ma:root="true" ma:fieldsID="69a0606dfcd12160aaf26ef4dcc98965" ns1:_="" ns2:_="" ns3:_="">
    <xsd:import namespace="http://schemas.microsoft.com/sharepoint/v3"/>
    <xsd:import namespace="4f8ea144-0010-4076-a0ec-5625238d0d0f"/>
    <xsd:import namespace="47b5d293-4bcc-4943-9c3a-f1f0d28be35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1:PublishingExpirationDate" minOccurs="0"/>
                <xsd:element ref="ns1:PublishingStart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ExpirationDate" ma:index="12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PublishingStartDate" ma:index="13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ea144-0010-4076-a0ec-5625238d0d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e1c0041e-65f3-4b84-88a9-a50e1371d0ce}" ma:internalName="TaxCatchAll" ma:showField="CatchAllData" ma:web="4f8ea144-0010-4076-a0ec-5625238d0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5d293-4bcc-4943-9c3a-f1f0d28be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cbf474e0-dfc2-45f9-9585-de460bdee0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8ea144-0010-4076-a0ec-5625238d0d0f">7XZC2EVTEK65-1957031407-208529</_dlc_DocId>
    <_dlc_DocIdUrl xmlns="4f8ea144-0010-4076-a0ec-5625238d0d0f">
      <Url>https://euamukraineeu.sharepoint.com/sites/procurement/_layouts/15/DocIdRedir.aspx?ID=7XZC2EVTEK65-1957031407-208529</Url>
      <Description>7XZC2EVTEK65-1957031407-208529</Description>
    </_dlc_DocIdUrl>
    <_dlc_DocIdPersistId xmlns="4f8ea144-0010-4076-a0ec-5625238d0d0f">false</_dlc_DocIdPersistId>
    <lcf76f155ced4ddcb4097134ff3c332f xmlns="47b5d293-4bcc-4943-9c3a-f1f0d28be359">
      <Terms xmlns="http://schemas.microsoft.com/office/infopath/2007/PartnerControls"/>
    </lcf76f155ced4ddcb4097134ff3c332f>
    <TaxCatchAll xmlns="4f8ea144-0010-4076-a0ec-5625238d0d0f" xsi:nil="true"/>
    <SharedWithUsers xmlns="47b5d293-4bcc-4943-9c3a-f1f0d28be359">
      <UserInfo>
        <DisplayName/>
        <AccountId xsi:nil="true"/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84EEEE1-E135-4E05-BEB4-2B93BACE4F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8ea144-0010-4076-a0ec-5625238d0d0f"/>
    <ds:schemaRef ds:uri="47b5d293-4bcc-4943-9c3a-f1f0d28be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95BAFA-090B-4171-AA83-62C6F405FA2D}">
  <ds:schemaRefs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4f8ea144-0010-4076-a0ec-5625238d0d0f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47b5d293-4bcc-4943-9c3a-f1f0d28be35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B582F53-18C9-4518-BE3F-DE0D47C9CB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320BB9F-E869-4C43-85BB-649F26260C1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breakdown</vt:lpstr>
      <vt:lpstr>Hypothetical 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Stanislav LIOVOCHKIN</cp:lastModifiedBy>
  <cp:lastPrinted>2023-04-04T12:02:29Z</cp:lastPrinted>
  <dcterms:created xsi:type="dcterms:W3CDTF">2015-01-29T10:42:10Z</dcterms:created>
  <dcterms:modified xsi:type="dcterms:W3CDTF">2026-04-27T13:24:01Z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0x01010025236EBCCCAD374598EF6AA9AC35DBAB</vt:lpwstr>
  </property>
  <property fmtid="{D5CDD505-2E9C-101B-9397-08002B2CF9AE}" pid="3" name="_dlc_DocIdItemGuid">
    <vt:lpwstr>877bcdc0-bef2-4e69-911a-5daf1c75be82</vt:lpwstr>
  </property>
  <property fmtid="{D5CDD505-2E9C-101B-9397-08002B2CF9AE}" pid="4" name="Document ID Value">
    <vt:lpwstr>UTQYN7KN4WQH-914046095-86521</vt:lpwstr>
  </property>
  <property fmtid="{D5CDD505-2E9C-101B-9397-08002B2CF9AE}" pid="5" name="Order">
    <vt:r8>8652100</vt:r8>
  </property>
  <property fmtid="{D5CDD505-2E9C-101B-9397-08002B2CF9AE}" pid="6" name="MediaServiceImageTags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